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лимиты'!$A$6:$M$46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N30" i="6"/>
  <c r="N28"/>
  <c r="N46"/>
  <c r="N34"/>
  <c r="N26"/>
  <c r="N36"/>
  <c r="N40"/>
  <c r="N39"/>
  <c r="N31"/>
  <c r="N29"/>
  <c r="N32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N38" i="6"/>
  <c r="K10" i="5"/>
  <c r="K8" s="1"/>
  <c r="K42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<sst xmlns="http://schemas.openxmlformats.org/spreadsheetml/2006/main" count="872" uniqueCount="271">
  <si>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</si>
  <si>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</si>
  <si>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</si>
  <si>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</si>
  <si>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</si>
  <si>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</si>
  <si>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</si>
  <si>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</si>
  <si>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</si>
  <si>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</si>
  <si>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</si>
  <si>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</si>
  <si>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</si>
  <si>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</si>
  <si>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</si>
  <si>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</si>
  <si>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</si>
  <si>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</si>
  <si>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</si>
  <si>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</si>
  <si>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</si>
  <si>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</si>
  <si>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</si>
  <si>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</si>
  <si>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</si>
  <si>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</si>
  <si>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</si>
  <si>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</si>
  <si>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</si>
  <si>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</si>
  <si>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</si>
  <si>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</si>
  <si>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</si>
  <si>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</si>
  <si>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</si>
  <si>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</si>
  <si>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</si>
  <si>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</si>
  <si>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</si>
  <si>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</si>
  <si>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</si>
  <si>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</si>
  <si>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</si>
  <si>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</si>
  <si>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</si>
  <si>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</si>
  <si>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</si>
  <si>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</si>
  <si>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</si>
  <si>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</si>
  <si>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</si>
  <si>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</si>
  <si>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</si>
  <si>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</si>
  <si>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</si>
  <si>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</si>
  <si>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</si>
  <si>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</si>
  <si>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</si>
  <si>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</si>
  <si>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</si>
  <si>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</si>
  <si>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</si>
  <si>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</si>
  <si>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</si>
  <si>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</si>
  <si>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</si>
  <si>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</si>
  <si>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</si>
  <si>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</si>
  <si>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</si>
  <si>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</si>
  <si>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</si>
  <si>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</si>
  <si>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</si>
  <si>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</si>
  <si>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</si>
  <si>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</si>
  <si>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</si>
  <si>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</si>
  <si>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</si>
  <si>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</si>
  <si>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</si>
  <si>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</si>
  <si>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</si>
  <si>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</si>
  <si>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</si>
  <si>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</si>
  <si>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</si>
  <si>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</si>
  <si>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</si>
  <si>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</si>
  <si>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</si>
  <si>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</si>
  <si>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</si>
  <si>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</si>
  <si>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</si>
  <si>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</si>
  <si>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</si>
  <si>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</si>
  <si>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</si>
  <si>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</si>
  <si>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</si>
  <si>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</si>
  <si>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</si>
  <si>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</si>
  <si>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</si>
  <si>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</si>
  <si>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</si>
  <si>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</si>
  <si>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</si>
  <si>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</si>
  <si>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</si>
  <si>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</si>
  <si>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</si>
  <si>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</si>
  <si>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</si>
  <si>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</si>
  <si>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</si>
  <si>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</si>
  <si>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</si>
  <si>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</si>
  <si>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</si>
  <si>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</si>
  <si>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</si>
  <si>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</si>
  <si>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</si>
  <si>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</si>
  <si>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</si>
  <si>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</si>
  <si>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</si>
  <si>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</si>
  <si>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</si>
  <si>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</si>
  <si>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</si>
  <si>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</si>
  <si>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</si>
  <si>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</si>
  <si>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</si>
  <si>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</si>
  <si>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</si>
  <si>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</si>
  <si>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</si>
  <si>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</si>
  <si>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</si>
  <si>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</si>
  <si>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</si>
  <si>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</si>
  <si>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</si>
  <si>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</si>
  <si>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</si>
  <si>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</si>
  <si>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</si>
  <si>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</si>
  <si>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</si>
  <si>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</si>
  <si>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</si>
  <si>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</si>
  <si>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</si>
  <si>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</si>
  <si>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</si>
  <si>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</si>
  <si>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</si>
  <si>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</si>
  <si>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</si>
  <si>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</si>
  <si>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</si>
  <si>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</si>
  <si>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</si>
  <si>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</si>
  <si>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</si>
  <si>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</si>
  <si>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</si>
  <si>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</si>
  <si>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</si>
  <si>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</si>
  <si>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</si>
  <si>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</si>
  <si>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</si>
  <si>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</si>
  <si>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</si>
  <si>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</si>
  <si>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</si>
  <si>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</si>
  <si>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</si>
  <si>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</si>
  <si>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</si>
  <si>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</si>
  <si>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</si>
  <si>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</si>
  <si>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</si>
  <si>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 xml:space="preserve">«Молодежь города Назарово в XXI веке на 2014 - 2016 годы» 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</si>
  <si>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</si>
  <si>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</si>
  <si>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добровольческого движения на территории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</si>
  <si>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</si>
  <si>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</si>
  <si>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</si>
  <si>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</si>
  <si>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</si>
  <si>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</si>
  <si>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</si>
  <si>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</si>
  <si>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 на 2014 - 2016 годы» </t>
    </r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</si>
  <si>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</si>
  <si>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</si>
  <si>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</si>
  <si>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</si>
  <si>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</si>
  <si>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</si>
  <si>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</si>
  <si>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</si>
  <si>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</si>
  <si>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</si>
  <si>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</si>
  <si>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</si>
  <si>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</si>
  <si>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</si>
  <si>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</si>
  <si>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</si>
  <si>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</si>
  <si>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</si>
  <si>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</si>
  <si>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</si>
  <si>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>7457</t>
  </si>
  <si>
    <t>8811</t>
  </si>
  <si>
    <t>5953,43235</t>
  </si>
  <si>
    <t>8810</t>
  </si>
  <si>
    <t>1803,63651</t>
  </si>
  <si>
    <t>4 310,33549</t>
  </si>
  <si>
    <t>4 360,33549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</si>
  <si>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</si>
  <si>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</si>
  <si>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12,43440</t>
  </si>
  <si>
    <t>44,2344</t>
  </si>
  <si>
    <t>4310,33549</t>
  </si>
  <si>
    <t>4360,33549</t>
  </si>
  <si>
    <t>80,3276</t>
  </si>
  <si>
    <t>440,7276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</si>
  <si>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</si>
  <si>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Проведение конкурса социальных проектов "За чистоту, комфорт и благоустройство" в т.ч. кредиторская задолжность за 2013 г.</t>
  </si>
  <si>
    <t>Мероприятия, направленные на развитие молодежных патриотических объединений и клубов города Назарово</t>
  </si>
  <si>
    <t xml:space="preserve">Предоставление социальной выплаты молодым семьям на приобретение (строительство) жилья </t>
  </si>
  <si>
    <t>Предоставление социальной выплаты молодым семьям на приобретение жилья или строительство индивидуального жилого дома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</si>
  <si>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</si>
  <si>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</si>
  <si>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</si>
  <si>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</si>
  <si>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</si>
  <si>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</si>
  <si>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</si>
  <si>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</si>
  <si>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</si>
  <si>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</si>
  <si>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</si>
  <si>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</si>
  <si>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8 976,8376</t>
  </si>
  <si>
    <t>13 876,8376</t>
  </si>
  <si>
    <t>21 346,67709</t>
  </si>
  <si>
    <t>39 778,07709</t>
  </si>
  <si>
    <t>7 446,71635</t>
  </si>
  <si>
    <t>9 018,11635</t>
  </si>
  <si>
    <t>1 493,284</t>
  </si>
  <si>
    <t>3 064,684</t>
  </si>
  <si>
    <t>4 492,52</t>
  </si>
  <si>
    <t>13 197,52</t>
  </si>
  <si>
    <t>6 558,22</t>
  </si>
  <si>
    <t>18 325,42</t>
  </si>
  <si>
    <t>12 361,83949</t>
  </si>
  <si>
    <t>25 750,43949</t>
  </si>
  <si>
    <t>Приложение № 1                                         к постановлению администрации города Назарово                                      от 22.12.2014  № 2449  -п                 Приложение № 1
к  муниципальной программе «Молодежь города Назарово в XXI веке на 2014 - 2016 годы»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</si>
</sst>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7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vertical="top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9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left" vertical="top" wrapText="1"/>
    </xf>
    <xf numFmtId="0" fontId="19" fillId="24" borderId="12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165" fontId="19" fillId="24" borderId="10" xfId="0" applyNumberFormat="1" applyFont="1" applyFill="1" applyBorder="1" applyAlignment="1">
      <alignment horizontal="center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164" fontId="19" fillId="24" borderId="12" xfId="0" applyNumberFormat="1" applyFont="1" applyFill="1" applyBorder="1" applyAlignment="1">
      <alignment horizontal="center" vertical="center"/>
    </xf>
    <xf numFmtId="164" fontId="44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49" fontId="19" fillId="24" borderId="15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/>
    </xf>
    <xf numFmtId="49" fontId="43" fillId="24" borderId="10" xfId="0" applyNumberFormat="1" applyFont="1" applyFill="1" applyBorder="1" applyAlignment="1">
      <alignment horizontal="center" vertical="center"/>
    </xf>
    <xf numFmtId="165" fontId="43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165" fontId="43" fillId="24" borderId="12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13" t="s">
        <v>15</v>
      </c>
      <c r="H1" s="313"/>
      <c r="I1" s="313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14" t="s">
        <v>16</v>
      </c>
      <c r="B3" s="314"/>
      <c r="C3" s="314"/>
      <c r="D3" s="314"/>
      <c r="E3" s="314"/>
      <c r="F3" s="314"/>
      <c r="G3" s="314"/>
      <c r="H3" s="314"/>
      <c r="I3" s="314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15" t="s">
        <v>21</v>
      </c>
      <c r="B5" s="315" t="s">
        <v>17</v>
      </c>
      <c r="C5" s="316" t="s">
        <v>18</v>
      </c>
      <c r="D5" s="312" t="s">
        <v>20</v>
      </c>
      <c r="E5" s="310"/>
      <c r="F5" s="310"/>
      <c r="G5" s="311"/>
      <c r="H5" s="310" t="s">
        <v>19</v>
      </c>
      <c r="I5" s="310"/>
      <c r="J5" s="311"/>
    </row>
    <row r="6" spans="1:10" s="4" customFormat="1" ht="15" customHeight="1">
      <c r="A6" s="315"/>
      <c r="B6" s="315"/>
      <c r="C6" s="315"/>
      <c r="D6" s="318" t="s">
        <v>22</v>
      </c>
      <c r="E6" s="308" t="s">
        <v>23</v>
      </c>
      <c r="F6" s="308" t="s">
        <v>24</v>
      </c>
      <c r="G6" s="308" t="s">
        <v>25</v>
      </c>
      <c r="H6" s="309">
        <v>2014</v>
      </c>
      <c r="I6" s="309">
        <v>2015</v>
      </c>
      <c r="J6" s="309">
        <v>2016</v>
      </c>
    </row>
    <row r="7" spans="1:10" s="4" customFormat="1" ht="121.5" customHeight="1">
      <c r="A7" s="315"/>
      <c r="B7" s="315"/>
      <c r="C7" s="317"/>
      <c r="D7" s="319"/>
      <c r="E7" s="308"/>
      <c r="F7" s="308"/>
      <c r="G7" s="308"/>
      <c r="H7" s="309"/>
      <c r="I7" s="309"/>
      <c r="J7" s="309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13" t="s">
        <v>15</v>
      </c>
      <c r="I1" s="313"/>
      <c r="J1" s="313"/>
    </row>
    <row r="2" spans="1:11" ht="35.25" customHeight="1">
      <c r="B2" s="314" t="s">
        <v>16</v>
      </c>
      <c r="C2" s="314"/>
      <c r="D2" s="314"/>
      <c r="E2" s="314"/>
      <c r="F2" s="314"/>
      <c r="G2" s="314"/>
      <c r="H2" s="314"/>
      <c r="I2" s="314"/>
      <c r="J2" s="314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23"/>
      <c r="B4" s="320" t="s">
        <v>21</v>
      </c>
      <c r="C4" s="315" t="s">
        <v>17</v>
      </c>
      <c r="D4" s="316" t="s">
        <v>18</v>
      </c>
      <c r="E4" s="312" t="s">
        <v>20</v>
      </c>
      <c r="F4" s="310"/>
      <c r="G4" s="310"/>
      <c r="H4" s="311"/>
      <c r="I4" s="310" t="s">
        <v>19</v>
      </c>
      <c r="J4" s="310"/>
      <c r="K4" s="311"/>
    </row>
    <row r="5" spans="1:11" s="4" customFormat="1" ht="15" customHeight="1">
      <c r="A5" s="324"/>
      <c r="B5" s="321"/>
      <c r="C5" s="315"/>
      <c r="D5" s="315"/>
      <c r="E5" s="318" t="s">
        <v>22</v>
      </c>
      <c r="F5" s="308" t="s">
        <v>23</v>
      </c>
      <c r="G5" s="308" t="s">
        <v>24</v>
      </c>
      <c r="H5" s="308" t="s">
        <v>25</v>
      </c>
      <c r="I5" s="309">
        <v>2014</v>
      </c>
      <c r="J5" s="309">
        <v>2015</v>
      </c>
      <c r="K5" s="309">
        <v>2016</v>
      </c>
    </row>
    <row r="6" spans="1:11" s="4" customFormat="1" ht="121.5" customHeight="1">
      <c r="A6" s="325"/>
      <c r="B6" s="322"/>
      <c r="C6" s="315"/>
      <c r="D6" s="317"/>
      <c r="E6" s="319"/>
      <c r="F6" s="308"/>
      <c r="G6" s="308"/>
      <c r="H6" s="308"/>
      <c r="I6" s="309"/>
      <c r="J6" s="309"/>
      <c r="K6" s="309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zoomScale="75" zoomScaleNormal="50" zoomScaleSheetLayoutView="75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M10" sqref="M10"/>
    </sheetView>
  </sheetViews>
  <sheetFormatPr defaultColWidth="5" defaultRowHeight="152.25" customHeight="1"/>
  <cols>
    <col min="1" max="1" width="6.5703125" style="281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8.140625" style="2" bestFit="1" customWidth="1"/>
    <col min="13" max="13" width="9.28515625" style="2" customWidth="1"/>
    <col min="14" max="14" width="14.28515625" style="2" customWidth="1"/>
    <col min="15" max="15" width="3.28515625" style="2" customWidth="1"/>
    <col min="16" max="16384" width="5" style="2"/>
  </cols>
  <sheetData>
    <row r="1" spans="1:14" ht="124.5" customHeight="1">
      <c r="B1" s="138"/>
      <c r="C1" s="1"/>
      <c r="D1" s="1"/>
      <c r="E1" s="1"/>
      <c r="J1" s="313" t="s">
        <v>270</v>
      </c>
      <c r="K1" s="313"/>
      <c r="L1" s="313"/>
      <c r="M1" s="313"/>
    </row>
    <row r="2" spans="1:14" ht="41.25" customHeight="1">
      <c r="A2" s="343" t="s">
        <v>203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4" ht="20.25" customHeight="1">
      <c r="B3" s="138"/>
      <c r="C3" s="253"/>
      <c r="D3" s="253"/>
      <c r="E3" s="253"/>
    </row>
    <row r="4" spans="1:14" s="4" customFormat="1" ht="31.5" customHeight="1">
      <c r="A4" s="344"/>
      <c r="B4" s="347" t="s">
        <v>202</v>
      </c>
      <c r="C4" s="350" t="s">
        <v>204</v>
      </c>
      <c r="D4" s="351" t="s">
        <v>18</v>
      </c>
      <c r="E4" s="338" t="s">
        <v>20</v>
      </c>
      <c r="F4" s="339"/>
      <c r="G4" s="339"/>
      <c r="H4" s="339"/>
      <c r="I4" s="339"/>
      <c r="J4" s="340"/>
      <c r="K4" s="338" t="s">
        <v>19</v>
      </c>
      <c r="L4" s="339"/>
      <c r="M4" s="339"/>
      <c r="N4" s="340"/>
    </row>
    <row r="5" spans="1:14" s="4" customFormat="1" ht="17.25" customHeight="1">
      <c r="A5" s="345"/>
      <c r="B5" s="348"/>
      <c r="C5" s="350"/>
      <c r="D5" s="350"/>
      <c r="E5" s="329" t="s">
        <v>22</v>
      </c>
      <c r="F5" s="331" t="s">
        <v>23</v>
      </c>
      <c r="G5" s="332" t="s">
        <v>24</v>
      </c>
      <c r="H5" s="333"/>
      <c r="I5" s="334"/>
      <c r="J5" s="331" t="s">
        <v>25</v>
      </c>
      <c r="K5" s="331">
        <v>2014</v>
      </c>
      <c r="L5" s="331">
        <v>2015</v>
      </c>
      <c r="M5" s="331">
        <v>2016</v>
      </c>
      <c r="N5" s="341" t="s">
        <v>0</v>
      </c>
    </row>
    <row r="6" spans="1:14" s="4" customFormat="1" ht="50.25" customHeight="1">
      <c r="A6" s="346"/>
      <c r="B6" s="349"/>
      <c r="C6" s="350"/>
      <c r="D6" s="352"/>
      <c r="E6" s="330"/>
      <c r="F6" s="331"/>
      <c r="G6" s="335"/>
      <c r="H6" s="336"/>
      <c r="I6" s="337"/>
      <c r="J6" s="331"/>
      <c r="K6" s="331"/>
      <c r="L6" s="331"/>
      <c r="M6" s="331"/>
      <c r="N6" s="342"/>
    </row>
    <row r="7" spans="1:14" ht="51" customHeight="1">
      <c r="A7" s="257"/>
      <c r="B7" s="254" t="s">
        <v>201</v>
      </c>
      <c r="C7" s="255" t="s">
        <v>191</v>
      </c>
      <c r="D7" s="258" t="s">
        <v>28</v>
      </c>
      <c r="E7" s="260" t="s">
        <v>130</v>
      </c>
      <c r="F7" s="260" t="s">
        <v>130</v>
      </c>
      <c r="G7" s="260" t="s">
        <v>130</v>
      </c>
      <c r="H7" s="260" t="s">
        <v>130</v>
      </c>
      <c r="I7" s="262" t="s">
        <v>130</v>
      </c>
      <c r="J7" s="260" t="s">
        <v>130</v>
      </c>
      <c r="K7" s="304" t="s">
        <v>258</v>
      </c>
      <c r="L7" s="261">
        <v>8765.7000000000007</v>
      </c>
      <c r="M7" s="261">
        <v>9665.7000000000007</v>
      </c>
      <c r="N7" s="304" t="s">
        <v>259</v>
      </c>
    </row>
    <row r="8" spans="1:14" ht="15.75">
      <c r="A8" s="262"/>
      <c r="B8" s="282"/>
      <c r="C8" s="258"/>
      <c r="D8" s="258" t="s">
        <v>29</v>
      </c>
      <c r="E8" s="261"/>
      <c r="F8" s="261"/>
      <c r="G8" s="261"/>
      <c r="H8" s="261"/>
      <c r="I8" s="262"/>
      <c r="J8" s="261"/>
      <c r="K8" s="259"/>
      <c r="L8" s="259"/>
      <c r="M8" s="36"/>
      <c r="N8" s="36"/>
    </row>
    <row r="9" spans="1:14" ht="47.25">
      <c r="A9" s="262"/>
      <c r="B9" s="282"/>
      <c r="C9" s="258"/>
      <c r="D9" s="258" t="s">
        <v>209</v>
      </c>
      <c r="E9" s="260" t="s">
        <v>130</v>
      </c>
      <c r="F9" s="260" t="s">
        <v>130</v>
      </c>
      <c r="G9" s="261" t="s">
        <v>130</v>
      </c>
      <c r="H9" s="261" t="s">
        <v>130</v>
      </c>
      <c r="I9" s="262" t="s">
        <v>130</v>
      </c>
      <c r="J9" s="260" t="s">
        <v>130</v>
      </c>
      <c r="K9" s="305">
        <v>7785.9887399999998</v>
      </c>
      <c r="L9" s="261">
        <v>7955</v>
      </c>
      <c r="M9" s="261">
        <v>8855</v>
      </c>
      <c r="N9" s="305">
        <v>24595.988740000001</v>
      </c>
    </row>
    <row r="10" spans="1:14" ht="47.25">
      <c r="A10" s="262"/>
      <c r="B10" s="282"/>
      <c r="C10" s="258"/>
      <c r="D10" s="258" t="s">
        <v>209</v>
      </c>
      <c r="E10" s="260" t="s">
        <v>130</v>
      </c>
      <c r="F10" s="260" t="s">
        <v>130</v>
      </c>
      <c r="G10" s="261" t="s">
        <v>130</v>
      </c>
      <c r="H10" s="261" t="s">
        <v>130</v>
      </c>
      <c r="I10" s="262" t="s">
        <v>130</v>
      </c>
      <c r="J10" s="260" t="s">
        <v>130</v>
      </c>
      <c r="K10" s="304" t="s">
        <v>260</v>
      </c>
      <c r="L10" s="261">
        <v>785.7</v>
      </c>
      <c r="M10" s="261">
        <v>785.7</v>
      </c>
      <c r="N10" s="304" t="s">
        <v>261</v>
      </c>
    </row>
    <row r="11" spans="1:14" ht="47.25">
      <c r="A11" s="262"/>
      <c r="B11" s="282"/>
      <c r="C11" s="258"/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262" t="s">
        <v>228</v>
      </c>
      <c r="L11" s="261">
        <v>0</v>
      </c>
      <c r="M11" s="261">
        <v>0</v>
      </c>
      <c r="N11" s="262" t="s">
        <v>228</v>
      </c>
    </row>
    <row r="12" spans="1:14" ht="47.25">
      <c r="A12" s="262"/>
      <c r="B12" s="282"/>
      <c r="C12" s="258"/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262" t="s">
        <v>235</v>
      </c>
      <c r="L12" s="261">
        <v>25</v>
      </c>
      <c r="M12" s="261">
        <v>25</v>
      </c>
      <c r="N12" s="262" t="s">
        <v>236</v>
      </c>
    </row>
    <row r="13" spans="1:14" ht="47.25">
      <c r="A13" s="257" t="s">
        <v>99</v>
      </c>
      <c r="B13" s="263" t="s">
        <v>32</v>
      </c>
      <c r="C13" s="256" t="s">
        <v>192</v>
      </c>
      <c r="D13" s="267" t="s">
        <v>28</v>
      </c>
      <c r="E13" s="264" t="s">
        <v>130</v>
      </c>
      <c r="F13" s="264" t="s">
        <v>130</v>
      </c>
      <c r="G13" s="265" t="s">
        <v>130</v>
      </c>
      <c r="H13" s="264" t="s">
        <v>130</v>
      </c>
      <c r="I13" s="265" t="s">
        <v>130</v>
      </c>
      <c r="J13" s="264" t="s">
        <v>130</v>
      </c>
      <c r="K13" s="304" t="s">
        <v>268</v>
      </c>
      <c r="L13" s="261">
        <v>6694.3</v>
      </c>
      <c r="M13" s="261">
        <v>6694.3</v>
      </c>
      <c r="N13" s="304" t="s">
        <v>269</v>
      </c>
    </row>
    <row r="14" spans="1:14" ht="15.75">
      <c r="A14" s="262"/>
      <c r="B14" s="272"/>
      <c r="C14" s="258"/>
      <c r="D14" s="267" t="s">
        <v>29</v>
      </c>
      <c r="E14" s="259"/>
      <c r="F14" s="259"/>
      <c r="G14" s="268"/>
      <c r="H14" s="259"/>
      <c r="I14" s="268"/>
      <c r="J14" s="259"/>
      <c r="K14" s="261"/>
      <c r="L14" s="261"/>
      <c r="M14" s="261"/>
      <c r="N14" s="292"/>
    </row>
    <row r="15" spans="1:14" ht="47.25">
      <c r="A15" s="262"/>
      <c r="B15" s="272"/>
      <c r="C15" s="258"/>
      <c r="D15" s="267" t="s">
        <v>193</v>
      </c>
      <c r="E15" s="259" t="s">
        <v>130</v>
      </c>
      <c r="F15" s="259" t="s">
        <v>130</v>
      </c>
      <c r="G15" s="268" t="s">
        <v>130</v>
      </c>
      <c r="H15" s="259" t="s">
        <v>130</v>
      </c>
      <c r="I15" s="268" t="s">
        <v>130</v>
      </c>
      <c r="J15" s="259" t="s">
        <v>130</v>
      </c>
      <c r="K15" s="304" t="s">
        <v>266</v>
      </c>
      <c r="L15" s="261">
        <v>5883.6</v>
      </c>
      <c r="M15" s="261">
        <v>5883.6</v>
      </c>
      <c r="N15" s="304" t="s">
        <v>267</v>
      </c>
    </row>
    <row r="16" spans="1:14" ht="47.25">
      <c r="A16" s="262"/>
      <c r="B16" s="273"/>
      <c r="C16" s="258"/>
      <c r="D16" s="267" t="s">
        <v>193</v>
      </c>
      <c r="E16" s="259" t="s">
        <v>130</v>
      </c>
      <c r="F16" s="259" t="s">
        <v>130</v>
      </c>
      <c r="G16" s="268" t="s">
        <v>130</v>
      </c>
      <c r="H16" s="259" t="s">
        <v>130</v>
      </c>
      <c r="I16" s="268" t="s">
        <v>130</v>
      </c>
      <c r="J16" s="259" t="s">
        <v>130</v>
      </c>
      <c r="K16" s="304" t="s">
        <v>262</v>
      </c>
      <c r="L16" s="261">
        <v>785.7</v>
      </c>
      <c r="M16" s="261">
        <v>785.7</v>
      </c>
      <c r="N16" s="304" t="s">
        <v>263</v>
      </c>
    </row>
    <row r="17" spans="1:14" ht="47.25">
      <c r="A17" s="262"/>
      <c r="B17" s="273"/>
      <c r="C17" s="258"/>
      <c r="D17" s="267" t="s">
        <v>193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262" t="s">
        <v>229</v>
      </c>
      <c r="L17" s="261">
        <v>25</v>
      </c>
      <c r="M17" s="261">
        <v>25</v>
      </c>
      <c r="N17" s="262" t="s">
        <v>230</v>
      </c>
    </row>
    <row r="18" spans="1:14" ht="94.5">
      <c r="A18" s="262" t="s">
        <v>100</v>
      </c>
      <c r="B18" s="283"/>
      <c r="C18" s="269" t="s">
        <v>205</v>
      </c>
      <c r="D18" s="267"/>
      <c r="E18" s="270">
        <v>162</v>
      </c>
      <c r="F18" s="262" t="s">
        <v>170</v>
      </c>
      <c r="G18" s="262" t="s">
        <v>212</v>
      </c>
      <c r="H18" s="270">
        <v>1</v>
      </c>
      <c r="I18" s="262" t="s">
        <v>213</v>
      </c>
      <c r="J18" s="270">
        <v>611</v>
      </c>
      <c r="K18" s="304" t="s">
        <v>264</v>
      </c>
      <c r="L18" s="261">
        <v>4352.5</v>
      </c>
      <c r="M18" s="261">
        <v>4352.5</v>
      </c>
      <c r="N18" s="304" t="s">
        <v>265</v>
      </c>
    </row>
    <row r="19" spans="1:14" ht="94.5">
      <c r="A19" s="262" t="s">
        <v>168</v>
      </c>
      <c r="B19" s="283"/>
      <c r="C19" s="269" t="s">
        <v>205</v>
      </c>
      <c r="D19" s="267"/>
      <c r="E19" s="270">
        <v>162</v>
      </c>
      <c r="F19" s="262" t="s">
        <v>170</v>
      </c>
      <c r="G19" s="262" t="s">
        <v>212</v>
      </c>
      <c r="H19" s="270">
        <v>1</v>
      </c>
      <c r="I19" s="262" t="s">
        <v>222</v>
      </c>
      <c r="J19" s="270">
        <v>611</v>
      </c>
      <c r="K19" s="304" t="s">
        <v>244</v>
      </c>
      <c r="L19" s="261">
        <v>0</v>
      </c>
      <c r="M19" s="261">
        <v>0</v>
      </c>
      <c r="N19" s="304" t="s">
        <v>244</v>
      </c>
    </row>
    <row r="20" spans="1:14" ht="94.5">
      <c r="A20" s="262" t="s">
        <v>174</v>
      </c>
      <c r="B20" s="283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254</v>
      </c>
      <c r="J20" s="270">
        <v>611</v>
      </c>
      <c r="K20" s="304" t="s">
        <v>255</v>
      </c>
      <c r="L20" s="261">
        <v>0</v>
      </c>
      <c r="M20" s="261">
        <v>0</v>
      </c>
      <c r="N20" s="304" t="s">
        <v>255</v>
      </c>
    </row>
    <row r="21" spans="1:14" ht="47.25">
      <c r="A21" s="262" t="s">
        <v>175</v>
      </c>
      <c r="B21" s="283"/>
      <c r="C21" s="269" t="s">
        <v>136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214</v>
      </c>
      <c r="J21" s="270">
        <v>612</v>
      </c>
      <c r="K21" s="261">
        <v>785.7</v>
      </c>
      <c r="L21" s="261">
        <v>785.7</v>
      </c>
      <c r="M21" s="261">
        <v>785.7</v>
      </c>
      <c r="N21" s="261">
        <v>2357.1</v>
      </c>
    </row>
    <row r="22" spans="1:14" ht="63">
      <c r="A22" s="262" t="s">
        <v>176</v>
      </c>
      <c r="B22" s="283"/>
      <c r="C22" s="269" t="s">
        <v>137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224</v>
      </c>
      <c r="J22" s="270">
        <v>612</v>
      </c>
      <c r="K22" s="299">
        <v>500</v>
      </c>
      <c r="L22" s="299">
        <v>0</v>
      </c>
      <c r="M22" s="299">
        <v>0</v>
      </c>
      <c r="N22" s="299">
        <v>500</v>
      </c>
    </row>
    <row r="23" spans="1:14" ht="110.25">
      <c r="A23" s="262" t="s">
        <v>177</v>
      </c>
      <c r="B23" s="283"/>
      <c r="C23" s="269" t="s">
        <v>208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227</v>
      </c>
      <c r="J23" s="270">
        <v>0</v>
      </c>
      <c r="K23" s="261">
        <v>25</v>
      </c>
      <c r="L23" s="261">
        <v>25</v>
      </c>
      <c r="M23" s="261">
        <v>25</v>
      </c>
      <c r="N23" s="261">
        <v>75</v>
      </c>
    </row>
    <row r="24" spans="1:14" ht="154.5" customHeight="1">
      <c r="A24" s="262"/>
      <c r="B24" s="283"/>
      <c r="C24" s="269" t="s">
        <v>231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225</v>
      </c>
      <c r="J24" s="270">
        <v>0</v>
      </c>
      <c r="K24" s="262" t="s">
        <v>232</v>
      </c>
      <c r="L24" s="261">
        <v>0</v>
      </c>
      <c r="M24" s="261">
        <v>0</v>
      </c>
      <c r="N24" s="262" t="s">
        <v>232</v>
      </c>
    </row>
    <row r="25" spans="1:14" ht="15.75">
      <c r="A25" s="262" t="s">
        <v>178</v>
      </c>
      <c r="B25" s="283"/>
      <c r="C25" s="326" t="s">
        <v>206</v>
      </c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8"/>
    </row>
    <row r="26" spans="1:14" ht="110.25">
      <c r="A26" s="262" t="s">
        <v>245</v>
      </c>
      <c r="B26" s="244"/>
      <c r="C26" s="269" t="s">
        <v>239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215</v>
      </c>
      <c r="J26" s="270">
        <v>810</v>
      </c>
      <c r="K26" s="261">
        <v>150</v>
      </c>
      <c r="L26" s="261">
        <v>150</v>
      </c>
      <c r="M26" s="261">
        <v>150</v>
      </c>
      <c r="N26" s="261">
        <f>SUM(K26:M26)</f>
        <v>450</v>
      </c>
    </row>
    <row r="27" spans="1:14" ht="94.5">
      <c r="A27" s="262" t="s">
        <v>246</v>
      </c>
      <c r="B27" s="244"/>
      <c r="C27" s="269" t="s">
        <v>240</v>
      </c>
      <c r="D27" s="267"/>
      <c r="E27" s="270">
        <v>162</v>
      </c>
      <c r="F27" s="262" t="s">
        <v>170</v>
      </c>
      <c r="G27" s="262" t="s">
        <v>212</v>
      </c>
      <c r="H27" s="270">
        <v>1</v>
      </c>
      <c r="I27" s="262" t="s">
        <v>215</v>
      </c>
      <c r="J27" s="270">
        <v>810</v>
      </c>
      <c r="K27" s="261">
        <v>359</v>
      </c>
      <c r="L27" s="261">
        <v>0</v>
      </c>
      <c r="M27" s="261">
        <v>0</v>
      </c>
      <c r="N27" s="261">
        <v>359</v>
      </c>
    </row>
    <row r="28" spans="1:14" ht="126">
      <c r="A28" s="306" t="s">
        <v>247</v>
      </c>
      <c r="B28" s="284"/>
      <c r="C28" s="300" t="s">
        <v>195</v>
      </c>
      <c r="D28" s="285"/>
      <c r="E28" s="286">
        <v>162</v>
      </c>
      <c r="F28" s="271" t="s">
        <v>170</v>
      </c>
      <c r="G28" s="271" t="s">
        <v>212</v>
      </c>
      <c r="H28" s="286">
        <v>1</v>
      </c>
      <c r="I28" s="271" t="s">
        <v>215</v>
      </c>
      <c r="J28" s="286">
        <v>612</v>
      </c>
      <c r="K28" s="301">
        <v>1439.9380000000001</v>
      </c>
      <c r="L28" s="293">
        <v>1136</v>
      </c>
      <c r="M28" s="293">
        <v>1136</v>
      </c>
      <c r="N28" s="301">
        <f>SUM(K28:M28)</f>
        <v>3711.9380000000001</v>
      </c>
    </row>
    <row r="29" spans="1:14" ht="78.75">
      <c r="A29" s="262" t="s">
        <v>248</v>
      </c>
      <c r="B29" s="272"/>
      <c r="C29" s="269" t="s">
        <v>196</v>
      </c>
      <c r="D29" s="267"/>
      <c r="E29" s="270"/>
      <c r="F29" s="262"/>
      <c r="G29" s="262"/>
      <c r="H29" s="270"/>
      <c r="I29" s="262"/>
      <c r="J29" s="270"/>
      <c r="K29" s="261">
        <v>0</v>
      </c>
      <c r="L29" s="261">
        <v>0</v>
      </c>
      <c r="M29" s="261">
        <v>0</v>
      </c>
      <c r="N29" s="261">
        <f t="shared" ref="N29:N40" si="0">SUM(K29:M29)</f>
        <v>0</v>
      </c>
    </row>
    <row r="30" spans="1:14" ht="31.5">
      <c r="A30" s="262" t="s">
        <v>249</v>
      </c>
      <c r="B30" s="266"/>
      <c r="C30" s="269" t="s">
        <v>197</v>
      </c>
      <c r="D30" s="267"/>
      <c r="E30" s="270">
        <v>162</v>
      </c>
      <c r="F30" s="262" t="s">
        <v>170</v>
      </c>
      <c r="G30" s="262" t="s">
        <v>212</v>
      </c>
      <c r="H30" s="270">
        <v>1</v>
      </c>
      <c r="I30" s="262" t="s">
        <v>215</v>
      </c>
      <c r="J30" s="270">
        <v>611</v>
      </c>
      <c r="K30" s="261">
        <v>4</v>
      </c>
      <c r="L30" s="261">
        <v>10</v>
      </c>
      <c r="M30" s="261">
        <v>10</v>
      </c>
      <c r="N30" s="261">
        <f>SUM(K30:M30)</f>
        <v>24</v>
      </c>
    </row>
    <row r="31" spans="1:14" ht="78.75">
      <c r="A31" s="262" t="s">
        <v>250</v>
      </c>
      <c r="B31" s="266"/>
      <c r="C31" s="269" t="s">
        <v>198</v>
      </c>
      <c r="D31" s="267"/>
      <c r="E31" s="270"/>
      <c r="F31" s="262"/>
      <c r="G31" s="262"/>
      <c r="H31" s="270"/>
      <c r="I31" s="262"/>
      <c r="J31" s="270"/>
      <c r="K31" s="261">
        <v>0</v>
      </c>
      <c r="L31" s="261">
        <v>0</v>
      </c>
      <c r="M31" s="261">
        <v>0</v>
      </c>
      <c r="N31" s="261">
        <f t="shared" si="0"/>
        <v>0</v>
      </c>
    </row>
    <row r="32" spans="1:14" ht="47.25">
      <c r="A32" s="262" t="s">
        <v>251</v>
      </c>
      <c r="B32" s="266"/>
      <c r="C32" s="269" t="s">
        <v>199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261">
        <v>20</v>
      </c>
      <c r="L32" s="261">
        <v>39</v>
      </c>
      <c r="M32" s="261">
        <v>39</v>
      </c>
      <c r="N32" s="261">
        <f t="shared" si="0"/>
        <v>98</v>
      </c>
    </row>
    <row r="33" spans="1:14" ht="78.75">
      <c r="A33" s="355" t="s">
        <v>252</v>
      </c>
      <c r="B33" s="357"/>
      <c r="C33" s="269" t="s">
        <v>220</v>
      </c>
      <c r="D33" s="359"/>
      <c r="E33" s="353">
        <v>162</v>
      </c>
      <c r="F33" s="355" t="s">
        <v>170</v>
      </c>
      <c r="G33" s="355" t="s">
        <v>212</v>
      </c>
      <c r="H33" s="353">
        <v>1</v>
      </c>
      <c r="I33" s="355" t="s">
        <v>215</v>
      </c>
      <c r="J33" s="353">
        <v>611</v>
      </c>
      <c r="K33" s="304" t="s">
        <v>237</v>
      </c>
      <c r="L33" s="261">
        <v>180.2</v>
      </c>
      <c r="M33" s="261">
        <v>180.2</v>
      </c>
      <c r="N33" s="304" t="s">
        <v>238</v>
      </c>
    </row>
    <row r="34" spans="1:14" ht="31.5">
      <c r="A34" s="356"/>
      <c r="B34" s="358"/>
      <c r="C34" s="269" t="s">
        <v>221</v>
      </c>
      <c r="D34" s="360"/>
      <c r="E34" s="354"/>
      <c r="F34" s="356"/>
      <c r="G34" s="356"/>
      <c r="H34" s="354"/>
      <c r="I34" s="356"/>
      <c r="J34" s="354"/>
      <c r="K34" s="262">
        <v>25.65</v>
      </c>
      <c r="L34" s="261">
        <v>0</v>
      </c>
      <c r="M34" s="261">
        <v>0</v>
      </c>
      <c r="N34" s="262">
        <f t="shared" si="0"/>
        <v>25.65</v>
      </c>
    </row>
    <row r="35" spans="1:14" ht="78.75">
      <c r="A35" s="262" t="s">
        <v>253</v>
      </c>
      <c r="B35" s="266"/>
      <c r="C35" s="269" t="s">
        <v>200</v>
      </c>
      <c r="D35" s="267"/>
      <c r="E35" s="270">
        <v>162</v>
      </c>
      <c r="F35" s="262" t="s">
        <v>170</v>
      </c>
      <c r="G35" s="262" t="s">
        <v>212</v>
      </c>
      <c r="H35" s="270">
        <v>1</v>
      </c>
      <c r="I35" s="262" t="s">
        <v>215</v>
      </c>
      <c r="J35" s="270">
        <v>611</v>
      </c>
      <c r="K35" s="262" t="s">
        <v>233</v>
      </c>
      <c r="L35" s="261">
        <v>15.9</v>
      </c>
      <c r="M35" s="261">
        <v>15.9</v>
      </c>
      <c r="N35" s="262" t="s">
        <v>234</v>
      </c>
    </row>
    <row r="36" spans="1:14" ht="47.25">
      <c r="A36" s="257" t="s">
        <v>101</v>
      </c>
      <c r="B36" s="263" t="s">
        <v>35</v>
      </c>
      <c r="C36" s="256" t="s">
        <v>141</v>
      </c>
      <c r="D36" s="267" t="s">
        <v>28</v>
      </c>
      <c r="E36" s="264" t="s">
        <v>130</v>
      </c>
      <c r="F36" s="264" t="s">
        <v>130</v>
      </c>
      <c r="G36" s="265" t="s">
        <v>130</v>
      </c>
      <c r="H36" s="264" t="s">
        <v>130</v>
      </c>
      <c r="I36" s="296" t="s">
        <v>130</v>
      </c>
      <c r="J36" s="297" t="s">
        <v>130</v>
      </c>
      <c r="K36" s="302">
        <v>8</v>
      </c>
      <c r="L36" s="261">
        <v>71.400000000000006</v>
      </c>
      <c r="M36" s="261">
        <v>71.400000000000006</v>
      </c>
      <c r="N36" s="302">
        <f t="shared" si="0"/>
        <v>150.80000000000001</v>
      </c>
    </row>
    <row r="37" spans="1:14" ht="15.75">
      <c r="A37" s="262"/>
      <c r="B37" s="266"/>
      <c r="C37" s="258"/>
      <c r="D37" s="267" t="s">
        <v>29</v>
      </c>
      <c r="E37" s="259"/>
      <c r="F37" s="259"/>
      <c r="G37" s="268"/>
      <c r="H37" s="259"/>
      <c r="I37" s="268"/>
      <c r="J37" s="259"/>
      <c r="K37" s="302"/>
      <c r="L37" s="259"/>
      <c r="M37" s="259"/>
      <c r="N37" s="303"/>
    </row>
    <row r="38" spans="1:14" ht="47.25">
      <c r="A38" s="262"/>
      <c r="B38" s="266"/>
      <c r="C38" s="258"/>
      <c r="D38" s="267" t="s">
        <v>193</v>
      </c>
      <c r="E38" s="259" t="s">
        <v>130</v>
      </c>
      <c r="F38" s="259" t="s">
        <v>130</v>
      </c>
      <c r="G38" s="268" t="s">
        <v>130</v>
      </c>
      <c r="H38" s="259" t="s">
        <v>130</v>
      </c>
      <c r="I38" s="268" t="s">
        <v>130</v>
      </c>
      <c r="J38" s="259" t="s">
        <v>130</v>
      </c>
      <c r="K38" s="302">
        <v>8</v>
      </c>
      <c r="L38" s="261">
        <v>71.400000000000006</v>
      </c>
      <c r="M38" s="261">
        <v>71.400000000000006</v>
      </c>
      <c r="N38" s="302">
        <f t="shared" si="0"/>
        <v>150.80000000000001</v>
      </c>
    </row>
    <row r="39" spans="1:14" ht="94.5">
      <c r="A39" s="262" t="s">
        <v>103</v>
      </c>
      <c r="B39" s="266"/>
      <c r="C39" s="258" t="s">
        <v>241</v>
      </c>
      <c r="D39" s="267"/>
      <c r="E39" s="270">
        <v>162</v>
      </c>
      <c r="F39" s="262" t="s">
        <v>170</v>
      </c>
      <c r="G39" s="262" t="s">
        <v>212</v>
      </c>
      <c r="H39" s="270">
        <v>2</v>
      </c>
      <c r="I39" s="262" t="s">
        <v>216</v>
      </c>
      <c r="J39" s="270">
        <v>611</v>
      </c>
      <c r="K39" s="302">
        <v>8</v>
      </c>
      <c r="L39" s="261">
        <v>45.5</v>
      </c>
      <c r="M39" s="261">
        <v>45.5</v>
      </c>
      <c r="N39" s="302">
        <f t="shared" si="0"/>
        <v>99</v>
      </c>
    </row>
    <row r="40" spans="1:14" ht="94.5">
      <c r="A40" s="262" t="s">
        <v>102</v>
      </c>
      <c r="B40" s="266"/>
      <c r="C40" s="258" t="s">
        <v>194</v>
      </c>
      <c r="D40" s="267"/>
      <c r="E40" s="270">
        <v>162</v>
      </c>
      <c r="F40" s="262" t="s">
        <v>170</v>
      </c>
      <c r="G40" s="262" t="s">
        <v>212</v>
      </c>
      <c r="H40" s="270">
        <v>2</v>
      </c>
      <c r="I40" s="262" t="s">
        <v>217</v>
      </c>
      <c r="J40" s="270">
        <v>611</v>
      </c>
      <c r="K40" s="261">
        <v>0</v>
      </c>
      <c r="L40" s="261">
        <v>25.9</v>
      </c>
      <c r="M40" s="261">
        <v>25.9</v>
      </c>
      <c r="N40" s="261">
        <f t="shared" si="0"/>
        <v>51.8</v>
      </c>
    </row>
    <row r="41" spans="1:14" ht="47.25">
      <c r="A41" s="257" t="s">
        <v>115</v>
      </c>
      <c r="B41" s="263" t="s">
        <v>44</v>
      </c>
      <c r="C41" s="256" t="s">
        <v>207</v>
      </c>
      <c r="D41" s="255" t="s">
        <v>28</v>
      </c>
      <c r="E41" s="264" t="s">
        <v>130</v>
      </c>
      <c r="F41" s="264" t="s">
        <v>130</v>
      </c>
      <c r="G41" s="265" t="s">
        <v>130</v>
      </c>
      <c r="H41" s="264" t="s">
        <v>130</v>
      </c>
      <c r="I41" s="296" t="s">
        <v>130</v>
      </c>
      <c r="J41" s="297" t="s">
        <v>130</v>
      </c>
      <c r="K41" s="304" t="s">
        <v>256</v>
      </c>
      <c r="L41" s="261">
        <v>2000</v>
      </c>
      <c r="M41" s="261">
        <v>2900</v>
      </c>
      <c r="N41" s="304" t="s">
        <v>257</v>
      </c>
    </row>
    <row r="42" spans="1:14" ht="15.75">
      <c r="A42" s="287"/>
      <c r="B42" s="288"/>
      <c r="C42" s="289"/>
      <c r="D42" s="267" t="s">
        <v>29</v>
      </c>
      <c r="E42" s="259"/>
      <c r="F42" s="259"/>
      <c r="G42" s="268"/>
      <c r="H42" s="259"/>
      <c r="I42" s="268"/>
      <c r="J42" s="259"/>
      <c r="K42" s="259"/>
      <c r="L42" s="259"/>
      <c r="M42" s="261"/>
      <c r="N42" s="292"/>
    </row>
    <row r="43" spans="1:14" ht="47.25">
      <c r="A43" s="262"/>
      <c r="B43" s="291"/>
      <c r="C43" s="258"/>
      <c r="D43" s="290" t="s">
        <v>193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96" t="s">
        <v>130</v>
      </c>
      <c r="J43" s="297" t="s">
        <v>130</v>
      </c>
      <c r="K43" s="307">
        <v>1219.76874</v>
      </c>
      <c r="L43" s="298">
        <v>2000</v>
      </c>
      <c r="M43" s="298">
        <v>2900</v>
      </c>
      <c r="N43" s="307">
        <v>6119.7687400000004</v>
      </c>
    </row>
    <row r="44" spans="1:14" ht="47.25">
      <c r="A44" s="262"/>
      <c r="B44" s="291"/>
      <c r="C44" s="258"/>
      <c r="D44" s="294" t="s">
        <v>193</v>
      </c>
      <c r="E44" s="264" t="s">
        <v>130</v>
      </c>
      <c r="F44" s="264" t="s">
        <v>130</v>
      </c>
      <c r="G44" s="265" t="s">
        <v>130</v>
      </c>
      <c r="H44" s="264" t="s">
        <v>130</v>
      </c>
      <c r="I44" s="296" t="s">
        <v>130</v>
      </c>
      <c r="J44" s="297" t="s">
        <v>130</v>
      </c>
      <c r="K44" s="295">
        <v>1803.63651</v>
      </c>
      <c r="L44" s="298">
        <v>0</v>
      </c>
      <c r="M44" s="298">
        <v>0</v>
      </c>
      <c r="N44" s="295">
        <v>1803.63651</v>
      </c>
    </row>
    <row r="45" spans="1:14" ht="47.25">
      <c r="A45" s="262"/>
      <c r="B45" s="291"/>
      <c r="C45" s="258"/>
      <c r="D45" s="290" t="s">
        <v>193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96" t="s">
        <v>130</v>
      </c>
      <c r="J45" s="297" t="s">
        <v>130</v>
      </c>
      <c r="K45" s="262" t="s">
        <v>226</v>
      </c>
      <c r="L45" s="261">
        <v>0</v>
      </c>
      <c r="M45" s="261">
        <v>0</v>
      </c>
      <c r="N45" s="262" t="s">
        <v>226</v>
      </c>
    </row>
    <row r="46" spans="1:14" ht="110.25">
      <c r="A46" s="262" t="s">
        <v>116</v>
      </c>
      <c r="B46" s="291"/>
      <c r="C46" s="258" t="s">
        <v>243</v>
      </c>
      <c r="D46" s="267"/>
      <c r="E46" s="262" t="s">
        <v>210</v>
      </c>
      <c r="F46" s="262" t="s">
        <v>211</v>
      </c>
      <c r="G46" s="262" t="s">
        <v>212</v>
      </c>
      <c r="H46" s="270">
        <v>3</v>
      </c>
      <c r="I46" s="262" t="s">
        <v>218</v>
      </c>
      <c r="J46" s="270">
        <v>322</v>
      </c>
      <c r="K46" s="295">
        <v>1219.76874</v>
      </c>
      <c r="L46" s="261">
        <v>2000</v>
      </c>
      <c r="M46" s="261">
        <v>2900</v>
      </c>
      <c r="N46" s="295">
        <f>K46+L46+M46</f>
        <v>6119.7687399999995</v>
      </c>
    </row>
    <row r="47" spans="1:14" ht="78.75">
      <c r="A47" s="262"/>
      <c r="B47" s="291"/>
      <c r="C47" s="258" t="s">
        <v>242</v>
      </c>
      <c r="D47" s="267"/>
      <c r="E47" s="262" t="s">
        <v>210</v>
      </c>
      <c r="F47" s="262" t="s">
        <v>211</v>
      </c>
      <c r="G47" s="262" t="s">
        <v>212</v>
      </c>
      <c r="H47" s="270">
        <v>3</v>
      </c>
      <c r="I47" s="262" t="s">
        <v>223</v>
      </c>
      <c r="J47" s="270">
        <v>322</v>
      </c>
      <c r="K47" s="295">
        <v>1803.63651</v>
      </c>
      <c r="L47" s="261">
        <v>0</v>
      </c>
      <c r="M47" s="261">
        <v>0</v>
      </c>
      <c r="N47" s="295">
        <v>1803.63651</v>
      </c>
    </row>
    <row r="48" spans="1:14" ht="78.75">
      <c r="A48" s="262" t="s">
        <v>117</v>
      </c>
      <c r="B48" s="291"/>
      <c r="C48" s="258" t="s">
        <v>242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219</v>
      </c>
      <c r="J48" s="270">
        <v>322</v>
      </c>
      <c r="K48" s="262" t="s">
        <v>226</v>
      </c>
      <c r="L48" s="262">
        <v>0</v>
      </c>
      <c r="M48" s="262">
        <v>0</v>
      </c>
      <c r="N48" s="262" t="s">
        <v>226</v>
      </c>
    </row>
    <row r="49" spans="1:14" ht="15.75">
      <c r="A49" s="274"/>
      <c r="B49" s="273"/>
      <c r="C49" s="252"/>
      <c r="D49" s="3"/>
      <c r="E49" s="274"/>
      <c r="F49" s="274"/>
      <c r="G49" s="274"/>
      <c r="H49" s="275"/>
      <c r="I49" s="274"/>
      <c r="J49" s="275"/>
      <c r="K49" s="276"/>
      <c r="L49" s="276"/>
      <c r="M49" s="276"/>
      <c r="N49" s="277"/>
    </row>
    <row r="50" spans="1:14" ht="15.75">
      <c r="A50" s="274"/>
      <c r="B50" s="278"/>
      <c r="C50" s="279"/>
      <c r="D50" s="1"/>
      <c r="E50" s="274"/>
      <c r="F50" s="274"/>
      <c r="G50" s="274"/>
      <c r="H50" s="274"/>
      <c r="I50" s="274"/>
      <c r="J50" s="274"/>
      <c r="K50" s="277"/>
      <c r="L50" s="277"/>
      <c r="M50" s="277"/>
    </row>
    <row r="51" spans="1:14" ht="152.25" customHeight="1">
      <c r="B51" s="280"/>
    </row>
  </sheetData>
  <autoFilter ref="A6:M46">
    <filterColumn colId="6" showButton="0"/>
    <filterColumn colId="7" showButton="0"/>
  </autoFilter>
  <mergeCells count="26">
    <mergeCell ref="H33:H34"/>
    <mergeCell ref="I33:I34"/>
    <mergeCell ref="J33:J34"/>
    <mergeCell ref="A33:A34"/>
    <mergeCell ref="B33:B34"/>
    <mergeCell ref="D33:D34"/>
    <mergeCell ref="E33:E34"/>
    <mergeCell ref="F33:F34"/>
    <mergeCell ref="G33:G34"/>
    <mergeCell ref="K4:N4"/>
    <mergeCell ref="N5:N6"/>
    <mergeCell ref="J1:M1"/>
    <mergeCell ref="A2:M2"/>
    <mergeCell ref="A4:A6"/>
    <mergeCell ref="B4:B6"/>
    <mergeCell ref="C4:C6"/>
    <mergeCell ref="D4:D6"/>
    <mergeCell ref="E4:J4"/>
    <mergeCell ref="C25:N25"/>
    <mergeCell ref="E5:E6"/>
    <mergeCell ref="F5:F6"/>
    <mergeCell ref="G5:I6"/>
    <mergeCell ref="J5:J6"/>
    <mergeCell ref="K5:K6"/>
    <mergeCell ref="L5:L6"/>
    <mergeCell ref="M5:M6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62" t="s">
        <v>188</v>
      </c>
      <c r="K2" s="362"/>
      <c r="L2" s="362"/>
      <c r="M2" s="362"/>
    </row>
    <row r="3" spans="1:17" ht="35.25" customHeight="1">
      <c r="A3" s="361" t="s">
        <v>171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23"/>
      <c r="B5" s="320" t="s">
        <v>21</v>
      </c>
      <c r="C5" s="315" t="s">
        <v>17</v>
      </c>
      <c r="D5" s="316" t="s">
        <v>18</v>
      </c>
      <c r="E5" s="312" t="s">
        <v>20</v>
      </c>
      <c r="F5" s="310"/>
      <c r="G5" s="310"/>
      <c r="H5" s="310"/>
      <c r="I5" s="310"/>
      <c r="J5" s="311"/>
      <c r="K5" s="310" t="s">
        <v>19</v>
      </c>
      <c r="L5" s="310"/>
      <c r="M5" s="311"/>
      <c r="N5" s="369" t="s">
        <v>132</v>
      </c>
      <c r="O5" s="369"/>
      <c r="P5" s="369"/>
      <c r="Q5" s="369"/>
    </row>
    <row r="6" spans="1:17" s="4" customFormat="1" ht="15" customHeight="1">
      <c r="A6" s="324"/>
      <c r="B6" s="321"/>
      <c r="C6" s="315"/>
      <c r="D6" s="315"/>
      <c r="E6" s="318" t="s">
        <v>22</v>
      </c>
      <c r="F6" s="308" t="s">
        <v>23</v>
      </c>
      <c r="G6" s="363" t="s">
        <v>24</v>
      </c>
      <c r="H6" s="364"/>
      <c r="I6" s="365"/>
      <c r="J6" s="308" t="s">
        <v>25</v>
      </c>
      <c r="K6" s="308">
        <v>2014</v>
      </c>
      <c r="L6" s="308">
        <v>2015</v>
      </c>
      <c r="M6" s="308">
        <v>2016</v>
      </c>
      <c r="N6" s="370" t="s">
        <v>22</v>
      </c>
      <c r="O6" s="370" t="s">
        <v>23</v>
      </c>
      <c r="P6" s="370" t="s">
        <v>24</v>
      </c>
      <c r="Q6" s="372" t="s">
        <v>25</v>
      </c>
    </row>
    <row r="7" spans="1:17" s="4" customFormat="1" ht="121.5" customHeight="1">
      <c r="A7" s="325"/>
      <c r="B7" s="322"/>
      <c r="C7" s="315"/>
      <c r="D7" s="317"/>
      <c r="E7" s="319"/>
      <c r="F7" s="308"/>
      <c r="G7" s="366"/>
      <c r="H7" s="367"/>
      <c r="I7" s="368"/>
      <c r="J7" s="308"/>
      <c r="K7" s="308"/>
      <c r="L7" s="308"/>
      <c r="M7" s="308"/>
      <c r="N7" s="371"/>
      <c r="O7" s="371"/>
      <c r="P7" s="371"/>
      <c r="Q7" s="373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2014-08-27T07:27:31Z</cp:lastPrinted>
  <dcterms:created xsi:type="dcterms:W3CDTF">2009-01-13T06:15:41Z</dcterms:created>
  <dcterms:modified xsi:type="dcterms:W3CDTF">2014-12-22T07:26:32Z</dcterms:modified>
</cp:coreProperties>
</file>